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U\OOZD\WORK\ТОРГИ\ТОРГИ 2014\Организатор ООЗД ТГК-1\Поручения от структур\КВГЭС\Инвестиции\3300_4.19-2012\Реконструкция сети СН- новая док-ция\Сметы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24" i="1"/>
  <c r="G16" i="1"/>
  <c r="G25" i="1" s="1"/>
  <c r="G26" i="1" s="1"/>
  <c r="G27" i="1" s="1"/>
  <c r="G28" i="1" s="1"/>
  <c r="G29" i="1" l="1"/>
  <c r="G30" i="1" s="1"/>
</calcChain>
</file>

<file path=xl/sharedStrings.xml><?xml version="1.0" encoding="utf-8"?>
<sst xmlns="http://schemas.openxmlformats.org/spreadsheetml/2006/main" count="37" uniqueCount="37">
  <si>
    <t>№ п/п</t>
  </si>
  <si>
    <t>Наименование работ</t>
  </si>
  <si>
    <t>Шифр ОРГРЭС</t>
  </si>
  <si>
    <t>Категория сложности</t>
  </si>
  <si>
    <t>Стоимость работы по категории сложности, руб.</t>
  </si>
  <si>
    <t>Кол-во</t>
  </si>
  <si>
    <t>Стоимость, руб.</t>
  </si>
  <si>
    <t>Ознакомление с запросом заказчика, составление сметно-договорной документации</t>
  </si>
  <si>
    <t>15.2.01.01</t>
  </si>
  <si>
    <t>Подбор и анализ нормативно-технических документов по данному виду энергооборудования</t>
  </si>
  <si>
    <t>Систематизация и анализ эксплуатационных данных, не отраженных в типовых формах отчетности. Систематизация и анализ технической документации по испытаниям или экспериментальным исследованиям данного вида энергооборудования</t>
  </si>
  <si>
    <t>Расчетное или экспериментальное определение технических параметров энергооборудования. Корректировка заводской документации по техническому обслуживанию и эксплуатации</t>
  </si>
  <si>
    <t>Разработка определяющих положений и принципов метода эксплуатации или организационно-технических мероприятий</t>
  </si>
  <si>
    <t>Составление описания разрабатываемого метода эксплуатации или организационно-технических мероприятий по эксплуатации энергооборудования</t>
  </si>
  <si>
    <t>Подготовка рекомендаций и предложений по внедрению разработанного метода эксплуатации или организационно-технических мероприятий</t>
  </si>
  <si>
    <t>Осуществление контроля за внедрением разработанного метода эксплуатации или организационно-технических мероприятий</t>
  </si>
  <si>
    <t>Составление технического отчета (заключения) или согласование разработанных организационно-технических мероприятий с заказчиком</t>
  </si>
  <si>
    <t>15.2.01.02</t>
  </si>
  <si>
    <t>15.2.01.03</t>
  </si>
  <si>
    <t>15.2.01.04</t>
  </si>
  <si>
    <t>15.2.01.05</t>
  </si>
  <si>
    <t>15.2.01.06</t>
  </si>
  <si>
    <t>15.2.01.07</t>
  </si>
  <si>
    <t>15.2.01.08</t>
  </si>
  <si>
    <t>15.2.01.09</t>
  </si>
  <si>
    <t>Итого:</t>
  </si>
  <si>
    <t>Итого по смете:</t>
  </si>
  <si>
    <t>НДС</t>
  </si>
  <si>
    <t>Всего по смете:</t>
  </si>
  <si>
    <t>Коэф-т к стоимости работ для ОРГРЭС (пр.№79 от 01.07.2013 
ОАО "ТГК-1"</t>
  </si>
  <si>
    <t>К=0,7 - при разработке организационно-технических мероприятий в форме инструкции по техническому обслуживанию и эксплуатации энергооборудования (для 4-й категории сложности) 
(примечаие к табл.15.2.01)</t>
  </si>
  <si>
    <t>Составлена на основании:</t>
  </si>
  <si>
    <t>"Прейскурант на экспериментально-наладочные работы по совершенствованию технологии и эксплуатации электростанций и сетей" (ОРГРЭС), г.Москва, 1992г., том 5, раздел 15</t>
  </si>
  <si>
    <t>Объект: ДГУ Беломорской ГЭС Каскада Выгских ГЭС филиала "Карельский" ОАО "ТГК-1"</t>
  </si>
  <si>
    <t>Приложение №1</t>
  </si>
  <si>
    <t xml:space="preserve">к локальной смете </t>
  </si>
  <si>
    <t>Наименование работ: Разработка инструкций по эксплуатации для ДГУ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</si>
</sst>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0"/>
  <sheetViews>
    <sheetView tabSelected="1" topLeftCell="A22" workbookViewId="0">
      <selection activeCell="A8" sqref="A8:G8"/>
    </sheetView>
  </sheetViews>
  <sheetFormatPr defaultRowHeight="15" x14ac:dyDescent="0.25"/>
  <cols>
    <col min="1" max="1" width="5" style="1" customWidth="1"/>
    <col min="2" max="2" width="57.140625" style="1" customWidth="1"/>
    <col min="3" max="3" width="10.85546875" style="1" customWidth="1"/>
    <col min="4" max="4" width="13" style="1" customWidth="1"/>
    <col min="5" max="5" width="13.28515625" style="1" customWidth="1"/>
    <col min="6" max="6" width="9.7109375" style="1" customWidth="1"/>
    <col min="7" max="7" width="13.28515625" style="1" customWidth="1"/>
    <col min="8" max="16384" width="9.140625" style="1"/>
  </cols>
  <sheetData>
    <row r="2" spans="1:8" x14ac:dyDescent="0.25">
      <c r="E2" s="18" t="s">
        <v>34</v>
      </c>
      <c r="F2" s="18"/>
      <c r="G2" s="18"/>
      <c r="H2" s="15"/>
    </row>
    <row r="3" spans="1:8" x14ac:dyDescent="0.25">
      <c r="E3" s="18" t="s">
        <v>35</v>
      </c>
      <c r="F3" s="18"/>
      <c r="G3" s="18"/>
      <c r="H3" s="15"/>
    </row>
    <row r="4" spans="1:8" x14ac:dyDescent="0.25">
      <c r="E4" s="18"/>
      <c r="F4" s="18"/>
      <c r="G4" s="18"/>
      <c r="H4" s="15"/>
    </row>
    <row r="8" spans="1:8" x14ac:dyDescent="0.25">
      <c r="A8" s="16" t="s">
        <v>36</v>
      </c>
      <c r="B8" s="16"/>
      <c r="C8" s="16"/>
      <c r="D8" s="16"/>
      <c r="E8" s="16"/>
      <c r="F8" s="16"/>
      <c r="G8" s="16"/>
    </row>
    <row r="10" spans="1:8" x14ac:dyDescent="0.25">
      <c r="A10" s="16" t="s">
        <v>33</v>
      </c>
      <c r="B10" s="16"/>
      <c r="C10" s="16"/>
      <c r="D10" s="16"/>
      <c r="E10" s="16"/>
      <c r="F10" s="16"/>
      <c r="G10" s="16"/>
    </row>
    <row r="12" spans="1:8" x14ac:dyDescent="0.25">
      <c r="A12" s="16" t="s">
        <v>31</v>
      </c>
      <c r="B12" s="16"/>
      <c r="C12" s="16"/>
      <c r="D12" s="16"/>
      <c r="E12" s="16"/>
      <c r="F12" s="16"/>
      <c r="G12" s="16"/>
    </row>
    <row r="13" spans="1:8" ht="29.25" customHeight="1" x14ac:dyDescent="0.25">
      <c r="A13" s="17" t="s">
        <v>32</v>
      </c>
      <c r="B13" s="17"/>
      <c r="C13" s="17"/>
      <c r="D13" s="17"/>
      <c r="E13" s="17"/>
      <c r="F13" s="17"/>
      <c r="G13" s="17"/>
    </row>
    <row r="15" spans="1:8" ht="70.5" customHeight="1" x14ac:dyDescent="0.25">
      <c r="A15" s="2" t="s">
        <v>0</v>
      </c>
      <c r="B15" s="2" t="s">
        <v>1</v>
      </c>
      <c r="C15" s="2" t="s">
        <v>2</v>
      </c>
      <c r="D15" s="2" t="s">
        <v>3</v>
      </c>
      <c r="E15" s="3" t="s">
        <v>4</v>
      </c>
      <c r="F15" s="2" t="s">
        <v>5</v>
      </c>
      <c r="G15" s="2" t="s">
        <v>6</v>
      </c>
    </row>
    <row r="16" spans="1:8" ht="30" x14ac:dyDescent="0.25">
      <c r="A16" s="4">
        <v>1</v>
      </c>
      <c r="B16" s="5" t="s">
        <v>7</v>
      </c>
      <c r="C16" s="4" t="s">
        <v>8</v>
      </c>
      <c r="D16" s="6">
        <v>4</v>
      </c>
      <c r="E16" s="7">
        <v>14630</v>
      </c>
      <c r="F16" s="8">
        <v>1</v>
      </c>
      <c r="G16" s="9">
        <f>E16*F16</f>
        <v>14630</v>
      </c>
    </row>
    <row r="17" spans="1:7" ht="30" customHeight="1" x14ac:dyDescent="0.25">
      <c r="A17" s="4">
        <v>2</v>
      </c>
      <c r="B17" s="5" t="s">
        <v>9</v>
      </c>
      <c r="C17" s="4" t="s">
        <v>17</v>
      </c>
      <c r="D17" s="6">
        <v>4</v>
      </c>
      <c r="E17" s="7">
        <v>32585</v>
      </c>
      <c r="F17" s="8">
        <v>1</v>
      </c>
      <c r="G17" s="9">
        <f t="shared" ref="G17:G24" si="0">E17*F17</f>
        <v>32585</v>
      </c>
    </row>
    <row r="18" spans="1:7" ht="75" x14ac:dyDescent="0.25">
      <c r="A18" s="4">
        <v>3</v>
      </c>
      <c r="B18" s="5" t="s">
        <v>10</v>
      </c>
      <c r="C18" s="4" t="s">
        <v>18</v>
      </c>
      <c r="D18" s="6">
        <v>4</v>
      </c>
      <c r="E18" s="7">
        <v>41895</v>
      </c>
      <c r="F18" s="8">
        <v>1</v>
      </c>
      <c r="G18" s="9">
        <f t="shared" si="0"/>
        <v>41895</v>
      </c>
    </row>
    <row r="19" spans="1:7" ht="60" x14ac:dyDescent="0.25">
      <c r="A19" s="4">
        <v>4</v>
      </c>
      <c r="B19" s="5" t="s">
        <v>11</v>
      </c>
      <c r="C19" s="4" t="s">
        <v>19</v>
      </c>
      <c r="D19" s="6">
        <v>4</v>
      </c>
      <c r="E19" s="7">
        <v>83885</v>
      </c>
      <c r="F19" s="8">
        <v>1</v>
      </c>
      <c r="G19" s="9">
        <f t="shared" si="0"/>
        <v>83885</v>
      </c>
    </row>
    <row r="20" spans="1:7" ht="30" x14ac:dyDescent="0.25">
      <c r="A20" s="4">
        <v>5</v>
      </c>
      <c r="B20" s="5" t="s">
        <v>12</v>
      </c>
      <c r="C20" s="4" t="s">
        <v>20</v>
      </c>
      <c r="D20" s="6">
        <v>4</v>
      </c>
      <c r="E20" s="7">
        <v>93670</v>
      </c>
      <c r="F20" s="8">
        <v>1</v>
      </c>
      <c r="G20" s="9">
        <f t="shared" si="0"/>
        <v>93670</v>
      </c>
    </row>
    <row r="21" spans="1:7" ht="45" x14ac:dyDescent="0.25">
      <c r="A21" s="4">
        <v>6</v>
      </c>
      <c r="B21" s="5" t="s">
        <v>13</v>
      </c>
      <c r="C21" s="4" t="s">
        <v>21</v>
      </c>
      <c r="D21" s="6">
        <v>4</v>
      </c>
      <c r="E21" s="7">
        <v>87305</v>
      </c>
      <c r="F21" s="8">
        <v>1</v>
      </c>
      <c r="G21" s="9">
        <f t="shared" si="0"/>
        <v>87305</v>
      </c>
    </row>
    <row r="22" spans="1:7" ht="45" x14ac:dyDescent="0.25">
      <c r="A22" s="4">
        <v>7</v>
      </c>
      <c r="B22" s="5" t="s">
        <v>14</v>
      </c>
      <c r="C22" s="4" t="s">
        <v>22</v>
      </c>
      <c r="D22" s="6">
        <v>4</v>
      </c>
      <c r="E22" s="7">
        <v>22325</v>
      </c>
      <c r="F22" s="8">
        <v>1</v>
      </c>
      <c r="G22" s="9">
        <f t="shared" si="0"/>
        <v>22325</v>
      </c>
    </row>
    <row r="23" spans="1:7" ht="45" x14ac:dyDescent="0.25">
      <c r="A23" s="4">
        <v>8</v>
      </c>
      <c r="B23" s="5" t="s">
        <v>15</v>
      </c>
      <c r="C23" s="4" t="s">
        <v>23</v>
      </c>
      <c r="D23" s="6">
        <v>4</v>
      </c>
      <c r="E23" s="7">
        <v>20140</v>
      </c>
      <c r="F23" s="8">
        <v>1</v>
      </c>
      <c r="G23" s="9">
        <f t="shared" si="0"/>
        <v>20140</v>
      </c>
    </row>
    <row r="24" spans="1:7" ht="45" x14ac:dyDescent="0.25">
      <c r="A24" s="4">
        <v>9</v>
      </c>
      <c r="B24" s="5" t="s">
        <v>16</v>
      </c>
      <c r="C24" s="4" t="s">
        <v>24</v>
      </c>
      <c r="D24" s="6">
        <v>4</v>
      </c>
      <c r="E24" s="7">
        <v>19190</v>
      </c>
      <c r="F24" s="8">
        <v>1</v>
      </c>
      <c r="G24" s="9">
        <f t="shared" si="0"/>
        <v>19190</v>
      </c>
    </row>
    <row r="25" spans="1:7" ht="17.25" customHeight="1" x14ac:dyDescent="0.25">
      <c r="A25" s="4">
        <v>10</v>
      </c>
      <c r="B25" s="5" t="s">
        <v>25</v>
      </c>
      <c r="C25" s="4"/>
      <c r="D25" s="4"/>
      <c r="E25" s="10"/>
      <c r="F25" s="4"/>
      <c r="G25" s="9">
        <f>SUM(G16:G24)</f>
        <v>415625</v>
      </c>
    </row>
    <row r="26" spans="1:7" ht="75" x14ac:dyDescent="0.25">
      <c r="A26" s="4">
        <v>11</v>
      </c>
      <c r="B26" s="5" t="s">
        <v>30</v>
      </c>
      <c r="C26" s="4"/>
      <c r="D26" s="4"/>
      <c r="E26" s="4"/>
      <c r="F26" s="4">
        <v>0.7</v>
      </c>
      <c r="G26" s="9">
        <f>ROUND(G25*F26,2)</f>
        <v>290937.5</v>
      </c>
    </row>
    <row r="27" spans="1:7" ht="30.75" customHeight="1" x14ac:dyDescent="0.25">
      <c r="A27" s="4">
        <v>12</v>
      </c>
      <c r="B27" s="5" t="s">
        <v>29</v>
      </c>
      <c r="C27" s="4"/>
      <c r="D27" s="4"/>
      <c r="E27" s="4"/>
      <c r="F27" s="4">
        <v>0.23</v>
      </c>
      <c r="G27" s="9">
        <f>ROUND(G26*F27,2)</f>
        <v>66915.63</v>
      </c>
    </row>
    <row r="28" spans="1:7" ht="17.25" customHeight="1" x14ac:dyDescent="0.25">
      <c r="A28" s="4"/>
      <c r="B28" s="11" t="s">
        <v>26</v>
      </c>
      <c r="C28" s="12"/>
      <c r="D28" s="12"/>
      <c r="E28" s="12"/>
      <c r="F28" s="12"/>
      <c r="G28" s="13">
        <f>G27</f>
        <v>66915.63</v>
      </c>
    </row>
    <row r="29" spans="1:7" ht="17.25" customHeight="1" x14ac:dyDescent="0.25">
      <c r="A29" s="4"/>
      <c r="B29" s="11" t="s">
        <v>27</v>
      </c>
      <c r="C29" s="12"/>
      <c r="D29" s="12"/>
      <c r="E29" s="12"/>
      <c r="F29" s="14">
        <v>0.18</v>
      </c>
      <c r="G29" s="13">
        <f>ROUND(G28*F29,2)</f>
        <v>12044.81</v>
      </c>
    </row>
    <row r="30" spans="1:7" ht="17.25" customHeight="1" x14ac:dyDescent="0.25">
      <c r="A30" s="4"/>
      <c r="B30" s="11" t="s">
        <v>28</v>
      </c>
      <c r="C30" s="12"/>
      <c r="D30" s="12"/>
      <c r="E30" s="12"/>
      <c r="F30" s="12"/>
      <c r="G30" s="13">
        <f>G28+G29</f>
        <v>78960.44</v>
      </c>
    </row>
  </sheetData>
  <mergeCells count="7">
    <mergeCell ref="A12:G12"/>
    <mergeCell ref="A13:G13"/>
    <mergeCell ref="A10:G10"/>
    <mergeCell ref="A8:G8"/>
    <mergeCell ref="E2:G2"/>
    <mergeCell ref="E4:G4"/>
    <mergeCell ref="E3:G3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ignoredErrors>
    <ignoredError sqref="G2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 Наталья Сергеевна</dc:creator>
  <cp:lastModifiedBy>Кобец </cp:lastModifiedBy>
  <cp:lastPrinted>2014-04-18T05:21:58Z</cp:lastPrinted>
  <dcterms:created xsi:type="dcterms:W3CDTF">2014-03-19T05:28:59Z</dcterms:created>
  <dcterms:modified xsi:type="dcterms:W3CDTF">2014-04-21T07:13:02Z</dcterms:modified>
</cp:coreProperties>
</file>